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65" yWindow="-120" windowWidth="8580" windowHeight="9330" firstSheet="3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L29" i="6" l="1"/>
  <c r="L28" i="6"/>
  <c r="L27" i="6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L30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H33" i="4"/>
  <c r="L32" i="4"/>
  <c r="L31" i="4"/>
  <c r="L30" i="4"/>
  <c r="L29" i="4"/>
  <c r="L28" i="4"/>
  <c r="L27" i="4"/>
  <c r="L26" i="4"/>
  <c r="L25" i="4"/>
  <c r="L22" i="4"/>
  <c r="L21" i="4"/>
  <c r="L20" i="4"/>
  <c r="L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L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<sst xmlns="http://schemas.openxmlformats.org/spreadsheetml/2006/main" count="667" uniqueCount="244">
  <si>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</si>
  <si>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</si>
  <si>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</si>
  <si>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</si>
  <si>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</si>
  <si>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</si>
  <si>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</si>
  <si>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</si>
  <si>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</si>
  <si>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</si>
  <si>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</si>
  <si>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</si>
  <si>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</si>
  <si>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</si>
  <si>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</si>
  <si>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</si>
  <si>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</si>
  <si>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</si>
  <si>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</si>
  <si>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</si>
  <si>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</si>
  <si>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</si>
  <si>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</si>
  <si>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</si>
  <si>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</si>
  <si>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</si>
  <si>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</si>
  <si>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</si>
  <si>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</si>
  <si>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</si>
  <si>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</si>
  <si>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</si>
  <si>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</si>
  <si>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</si>
  <si>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</si>
  <si>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</si>
  <si>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</si>
  <si>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</si>
  <si>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</si>
  <si>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</si>
  <si>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</si>
  <si>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</si>
  <si>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</si>
  <si>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</si>
  <si>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</si>
  <si>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</si>
  <si>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</si>
  <si>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</si>
  <si>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</si>
  <si>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</si>
  <si>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</si>
  <si>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</si>
  <si>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</si>
  <si>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</si>
  <si>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</si>
  <si>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</si>
  <si>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</si>
  <si>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</si>
  <si>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</si>
  <si>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</si>
  <si>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</si>
  <si>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</si>
  <si>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</si>
  <si>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</si>
  <si>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</si>
  <si>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</si>
  <si>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</si>
  <si>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</si>
  <si>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</si>
  <si>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</si>
  <si>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</si>
  <si>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</si>
  <si>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</si>
  <si>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</si>
  <si>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</si>
  <si>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</si>
  <si>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</si>
  <si>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</si>
  <si>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</si>
  <si>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</si>
  <si>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</si>
  <si>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</si>
  <si>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</si>
  <si>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</si>
  <si>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</si>
  <si>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</si>
  <si>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</si>
  <si>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</si>
  <si>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</si>
  <si>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</si>
  <si>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</si>
  <si>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</si>
  <si>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</si>
  <si>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</si>
  <si>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</si>
  <si>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</si>
  <si>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</si>
  <si>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</si>
  <si>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</si>
  <si>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</si>
  <si>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</si>
  <si>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</si>
  <si>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</si>
  <si>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</si>
  <si>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</si>
  <si>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</si>
  <si>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</si>
  <si>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</si>
  <si>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</si>
  <si>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</si>
  <si>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</si>
  <si>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</si>
  <si>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</si>
  <si>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</si>
  <si>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</si>
  <si>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</si>
  <si>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</si>
  <si>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</si>
  <si>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</si>
  <si>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</si>
  <si>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</si>
  <si>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</si>
  <si>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</si>
  <si>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</si>
  <si>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</si>
  <si>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</si>
  <si>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</si>
  <si>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</si>
  <si>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</si>
  <si>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</si>
  <si>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</si>
  <si>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</si>
  <si>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</si>
  <si>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</si>
  <si>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</si>
  <si>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</si>
  <si>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</si>
  <si>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</si>
  <si>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</si>
  <si>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</si>
  <si>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</si>
  <si>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</si>
  <si>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</si>
  <si>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 xml:space="preserve">TT Vẽ điện </t>
  </si>
  <si>
    <t>TT Đo lường và mạch điện</t>
  </si>
  <si>
    <t>Kỹ thuật số</t>
  </si>
  <si>
    <t>TT Kỹ thuật số</t>
  </si>
  <si>
    <t>TT Trang bị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</si>
  <si>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</si>
  <si>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</si>
  <si>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</si>
  <si>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</si>
  <si>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>TT Đo lường cảm biến</t>
  </si>
  <si>
    <t>Lắp đặt hệ thống tiếp địa bảo vệ và chống sét</t>
  </si>
  <si>
    <t>Kỹ thuật M&amp;E</t>
  </si>
  <si>
    <t>Hệ thống nhà thông minh Smarthome</t>
  </si>
  <si>
    <t xml:space="preserve"> Lắp đặt tủ điện</t>
  </si>
  <si>
    <t>TT Lắp đặt tủ điện</t>
  </si>
  <si>
    <t>PLC</t>
  </si>
  <si>
    <t>TT PLC</t>
  </si>
  <si>
    <t>TT Vẽ điện</t>
  </si>
  <si>
    <t>Số tín chỉ</t>
  </si>
  <si>
    <t>1(0,0,3)</t>
  </si>
  <si>
    <t>6(0,0,18)</t>
  </si>
  <si>
    <t>1(1,0,2)</t>
  </si>
  <si>
    <t>1(0,1,1)</t>
  </si>
  <si>
    <t>6(6,0,12)</t>
  </si>
  <si>
    <t>2(0,2,2)</t>
  </si>
  <si>
    <t>3(3,0,6)</t>
  </si>
  <si>
    <t>2(2,0,4)</t>
  </si>
  <si>
    <t>3(0,3,3)</t>
  </si>
  <si>
    <t>4(4,0,8)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</si>
  <si>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</si>
  <si>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</si>
  <si>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</si>
  <si>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</si>
  <si>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</si>
  <si>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</si>
  <si>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</si>
  <si>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</si>
  <si>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</si>
  <si>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</si>
  <si>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</si>
  <si>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</si>
  <si>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</si>
  <si>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</si>
  <si>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</si>
  <si>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</si>
  <si>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</si>
  <si>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</si>
  <si>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</si>
  <si>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</si>
  <si>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</si>
  <si>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</si>
  <si>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</si>
  <si>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</si>
  <si>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</si>
  <si>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</si>
  <si>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</si>
  <si>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</si>
  <si>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</si>
  <si>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</si>
  <si>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</si>
  <si>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</si>
  <si>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</si>
  <si>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</si>
  <si>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</si>
  <si>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</si>
  <si>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</si>
  <si>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</si>
  <si>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</si>
  <si>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</si>
  <si>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</si>
  <si>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</si>
  <si>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</si>
  <si>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</si>
  <si>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</si>
  <si>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</si>
  <si>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</si>
  <si>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</si>
  <si>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</si>
  <si>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LLCT202</t>
  </si>
  <si>
    <t>LLCT206</t>
  </si>
  <si>
    <t>KHCB205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</si>
  <si>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</si>
  <si>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</si>
  <si>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</si>
  <si>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</si>
  <si>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</si>
  <si>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</si>
  <si>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</si>
  <si>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</si>
  <si>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</si>
  <si>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</si>
  <si>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</si>
  <si>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</si>
  <si>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</si>
  <si>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</si>
  <si>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</si>
  <si>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DDT317</t>
  </si>
  <si>
    <t>DDT316</t>
  </si>
  <si>
    <t>LLCT302</t>
  </si>
  <si>
    <t>LLCT306</t>
  </si>
  <si>
    <t>KHCB305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</si>
</sst>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sz val="13"/>
      <color rgb="FFFF0000"/>
      <name val="Times New Roman+FPEF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15" fillId="6" borderId="4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100" t="s">
        <v>66</v>
      </c>
      <c r="B1" s="100"/>
      <c r="C1" s="100"/>
      <c r="D1" s="100"/>
      <c r="E1" s="100"/>
      <c r="F1" s="100"/>
      <c r="G1" s="100"/>
      <c r="H1" s="100"/>
    </row>
    <row r="2" spans="1:13" ht="15.75" thickBot="1">
      <c r="A2" s="101" t="s">
        <v>24</v>
      </c>
      <c r="B2" s="101"/>
      <c r="C2" s="101"/>
      <c r="D2" s="101"/>
      <c r="E2" s="101"/>
      <c r="F2" s="101"/>
      <c r="G2" s="101"/>
      <c r="H2" s="101"/>
    </row>
    <row r="3" spans="1:13" ht="19.5" thickBot="1">
      <c r="A3" s="117" t="s">
        <v>0</v>
      </c>
      <c r="B3" s="117" t="s">
        <v>1</v>
      </c>
      <c r="C3" s="120" t="s">
        <v>2</v>
      </c>
      <c r="D3" s="121"/>
      <c r="E3" s="121"/>
      <c r="F3" s="121"/>
      <c r="G3" s="121"/>
      <c r="H3" s="122"/>
    </row>
    <row r="4" spans="1:13" ht="19.5" thickBot="1">
      <c r="A4" s="118"/>
      <c r="B4" s="118"/>
      <c r="C4" s="8" t="s">
        <v>3</v>
      </c>
      <c r="D4" s="112" t="s">
        <v>5</v>
      </c>
      <c r="E4" s="113"/>
      <c r="F4" s="113"/>
      <c r="G4" s="114"/>
      <c r="H4" s="109" t="s">
        <v>6</v>
      </c>
    </row>
    <row r="5" spans="1:13" ht="18.75">
      <c r="A5" s="118"/>
      <c r="B5" s="118"/>
      <c r="C5" s="8" t="s">
        <v>4</v>
      </c>
      <c r="D5" s="115" t="s">
        <v>3</v>
      </c>
      <c r="E5" s="8" t="s">
        <v>7</v>
      </c>
      <c r="F5" s="109" t="s">
        <v>9</v>
      </c>
      <c r="G5" s="109" t="s">
        <v>10</v>
      </c>
      <c r="H5" s="110"/>
    </row>
    <row r="6" spans="1:13" ht="19.5" thickBot="1">
      <c r="A6" s="119"/>
      <c r="B6" s="119"/>
      <c r="C6" s="9"/>
      <c r="D6" s="116"/>
      <c r="E6" s="10" t="s">
        <v>8</v>
      </c>
      <c r="F6" s="111"/>
      <c r="G6" s="111"/>
      <c r="H6" s="111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'CDN-2nam'!H29</f>
        <v>DDT118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'CDN-2nam'!H30</f>
        <v>DDT119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'CDN-2nam'!H31</f>
        <v>DDT105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'CDN-2nam'!H32</f>
        <v>DDT106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 t="str">
        <f>'CDN-2nam'!H75</f>
        <v>DDT111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102" t="s">
        <v>25</v>
      </c>
      <c r="B55" s="102"/>
      <c r="C55" s="102"/>
      <c r="D55" s="102"/>
      <c r="E55" s="102"/>
      <c r="F55" s="102"/>
      <c r="G55" s="102"/>
      <c r="H55" s="102"/>
    </row>
    <row r="56" spans="1:15" ht="18.75">
      <c r="A56" s="33" t="s">
        <v>26</v>
      </c>
      <c r="B56" s="34"/>
      <c r="C56" s="103" t="s">
        <v>2</v>
      </c>
      <c r="D56" s="104"/>
      <c r="E56" s="104"/>
      <c r="F56" s="104"/>
      <c r="G56" s="104"/>
      <c r="H56" s="105"/>
    </row>
    <row r="57" spans="1:15" ht="19.5" thickBot="1">
      <c r="A57" s="35" t="s">
        <v>27</v>
      </c>
      <c r="B57" s="36" t="s">
        <v>29</v>
      </c>
      <c r="C57" s="106"/>
      <c r="D57" s="107"/>
      <c r="E57" s="107"/>
      <c r="F57" s="107"/>
      <c r="G57" s="107"/>
      <c r="H57" s="108"/>
    </row>
    <row r="58" spans="1:15" ht="19.5" thickBot="1">
      <c r="A58" s="35" t="s">
        <v>28</v>
      </c>
      <c r="B58" s="36" t="s">
        <v>30</v>
      </c>
      <c r="C58" s="109" t="s">
        <v>31</v>
      </c>
      <c r="D58" s="112" t="s">
        <v>5</v>
      </c>
      <c r="E58" s="113"/>
      <c r="F58" s="113"/>
      <c r="G58" s="114"/>
      <c r="H58" s="109" t="s">
        <v>32</v>
      </c>
    </row>
    <row r="59" spans="1:15" ht="18.75">
      <c r="A59" s="37"/>
      <c r="B59" s="36"/>
      <c r="C59" s="110"/>
      <c r="D59" s="115" t="s">
        <v>3</v>
      </c>
      <c r="E59" s="109" t="s">
        <v>33</v>
      </c>
      <c r="F59" s="8" t="s">
        <v>34</v>
      </c>
      <c r="G59" s="109" t="s">
        <v>10</v>
      </c>
      <c r="H59" s="110"/>
    </row>
    <row r="60" spans="1:15" ht="19.5" thickBot="1">
      <c r="A60" s="38"/>
      <c r="B60" s="9"/>
      <c r="C60" s="111"/>
      <c r="D60" s="116"/>
      <c r="E60" s="111"/>
      <c r="F60" s="10" t="s">
        <v>35</v>
      </c>
      <c r="G60" s="111"/>
      <c r="H60" s="111"/>
    </row>
    <row r="61" spans="1:15" ht="19.5" thickBot="1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2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24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1" zoomScale="70" zoomScaleNormal="70" zoomScalePageLayoutView="85" workbookViewId="0">
      <selection activeCell="J56" sqref="J56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3" t="s">
        <v>114</v>
      </c>
      <c r="I2" s="133"/>
      <c r="J2" s="90"/>
    </row>
    <row r="3" spans="2:15" ht="87" customHeight="1">
      <c r="G3" s="125" t="s">
        <v>67</v>
      </c>
      <c r="H3" s="125" t="s">
        <v>107</v>
      </c>
      <c r="I3" s="125" t="s">
        <v>108</v>
      </c>
      <c r="J3" s="125" t="s">
        <v>161</v>
      </c>
      <c r="K3" s="125" t="s">
        <v>161</v>
      </c>
      <c r="L3" s="125" t="s">
        <v>110</v>
      </c>
      <c r="M3" s="125" t="s">
        <v>109</v>
      </c>
      <c r="N3" s="125" t="s">
        <v>68</v>
      </c>
    </row>
    <row r="4" spans="2:15" ht="9" customHeight="1" thickBot="1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>
      <c r="G5" s="127" t="s">
        <v>115</v>
      </c>
      <c r="H5" s="128"/>
      <c r="I5" s="129"/>
      <c r="J5" s="9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201</v>
      </c>
      <c r="I7" s="59" t="s">
        <v>13</v>
      </c>
      <c r="J7" s="60" t="s">
        <v>166</v>
      </c>
      <c r="K7" s="60">
        <v>6</v>
      </c>
      <c r="L7" s="57">
        <f>IF(K7=0,"",VALUE(LEFT(K7,1)))</f>
        <v>6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203</v>
      </c>
      <c r="I8" s="59" t="s">
        <v>118</v>
      </c>
      <c r="J8" s="4" t="s">
        <v>167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172</v>
      </c>
      <c r="I9" s="63" t="s">
        <v>38</v>
      </c>
      <c r="J9" s="4" t="s">
        <v>168</v>
      </c>
      <c r="K9" s="64">
        <v>3</v>
      </c>
      <c r="L9" s="57">
        <f t="shared" si="0"/>
        <v>3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180</v>
      </c>
      <c r="I10" s="63" t="s">
        <v>137</v>
      </c>
      <c r="J10" s="4" t="s">
        <v>168</v>
      </c>
      <c r="K10" s="64">
        <v>3</v>
      </c>
      <c r="L10" s="57">
        <f t="shared" si="0"/>
        <v>3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178</v>
      </c>
      <c r="I11" s="65" t="s">
        <v>140</v>
      </c>
      <c r="J11" s="4" t="s">
        <v>169</v>
      </c>
      <c r="K11" s="66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/>
      <c r="J12" s="73"/>
      <c r="K12" s="74"/>
      <c r="L12" s="57" t="str">
        <f t="shared" si="0"/>
        <v/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/>
      <c r="J13" s="93"/>
      <c r="K13" s="72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7" t="s">
        <v>112</v>
      </c>
      <c r="H18" s="128"/>
      <c r="I18" s="129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7" t="s">
        <v>69</v>
      </c>
      <c r="H23" s="128"/>
      <c r="I23" s="129"/>
      <c r="J23" s="91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>
      <c r="G24" s="127" t="s">
        <v>111</v>
      </c>
      <c r="H24" s="128"/>
      <c r="I24" s="129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34" t="s">
        <v>179</v>
      </c>
      <c r="I25" s="65" t="s">
        <v>139</v>
      </c>
      <c r="J25" s="4" t="s">
        <v>167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34" t="s">
        <v>191</v>
      </c>
      <c r="I26" s="73" t="s">
        <v>143</v>
      </c>
      <c r="J26" s="4" t="s">
        <v>167</v>
      </c>
      <c r="K26" s="74">
        <v>2</v>
      </c>
      <c r="L26" s="57">
        <f t="shared" ref="L26:L40" si="2">IF(K26=0,"",VALUE(LEFT(K26,1)))</f>
        <v>2</v>
      </c>
      <c r="M26" s="1"/>
      <c r="N26" s="1"/>
    </row>
    <row r="27" spans="4:15" ht="19.5" thickBot="1">
      <c r="E27" s="53"/>
      <c r="G27" s="5">
        <v>3</v>
      </c>
      <c r="H27" s="134" t="s">
        <v>185</v>
      </c>
      <c r="I27" s="75" t="s">
        <v>41</v>
      </c>
      <c r="J27" s="4" t="s">
        <v>169</v>
      </c>
      <c r="K27" s="72">
        <v>2</v>
      </c>
      <c r="L27" s="57">
        <f t="shared" si="2"/>
        <v>2</v>
      </c>
      <c r="M27" s="1"/>
      <c r="N27" s="1"/>
    </row>
    <row r="28" spans="4:15" ht="19.5" thickBot="1">
      <c r="E28" s="53"/>
      <c r="G28" s="5">
        <v>4</v>
      </c>
      <c r="H28" s="134" t="s">
        <v>173</v>
      </c>
      <c r="I28" s="76" t="s">
        <v>144</v>
      </c>
      <c r="J28" s="4" t="s">
        <v>167</v>
      </c>
      <c r="K28" s="72">
        <v>2</v>
      </c>
      <c r="L28" s="57">
        <f t="shared" si="2"/>
        <v>2</v>
      </c>
      <c r="M28" s="1"/>
      <c r="N28" s="1"/>
    </row>
    <row r="29" spans="4:15" ht="19.5" thickBot="1">
      <c r="E29" s="53"/>
      <c r="G29" s="5">
        <v>5</v>
      </c>
      <c r="H29" s="134" t="s">
        <v>189</v>
      </c>
      <c r="I29" s="73" t="s">
        <v>150</v>
      </c>
      <c r="J29" s="4" t="s">
        <v>169</v>
      </c>
      <c r="K29" s="74">
        <v>2</v>
      </c>
      <c r="L29" s="57">
        <f t="shared" si="2"/>
        <v>2</v>
      </c>
      <c r="M29" s="1"/>
      <c r="N29" s="1"/>
    </row>
    <row r="30" spans="4:15" ht="33.75" thickBot="1">
      <c r="E30" s="53"/>
      <c r="G30" s="5">
        <v>6</v>
      </c>
      <c r="H30" s="134" t="s">
        <v>190</v>
      </c>
      <c r="I30" s="73" t="s">
        <v>151</v>
      </c>
      <c r="J30" s="4" t="s">
        <v>167</v>
      </c>
      <c r="K30" s="62">
        <v>2</v>
      </c>
      <c r="L30" s="57">
        <f t="shared" si="2"/>
        <v>2</v>
      </c>
      <c r="M30" s="1"/>
      <c r="N30" s="1"/>
    </row>
    <row r="31" spans="4:15" ht="19.5" thickBot="1">
      <c r="E31" s="53"/>
      <c r="G31" s="5">
        <v>7</v>
      </c>
      <c r="H31" s="134" t="s">
        <v>176</v>
      </c>
      <c r="I31" s="71" t="s">
        <v>42</v>
      </c>
      <c r="J31" s="4" t="s">
        <v>169</v>
      </c>
      <c r="K31" s="72">
        <v>2</v>
      </c>
      <c r="L31" s="57">
        <f t="shared" si="2"/>
        <v>2</v>
      </c>
      <c r="M31" s="1"/>
      <c r="N31" s="1"/>
    </row>
    <row r="32" spans="4:15" ht="19.5" thickBot="1">
      <c r="E32" s="53"/>
      <c r="G32" s="5">
        <v>8</v>
      </c>
      <c r="H32" s="134" t="s">
        <v>177</v>
      </c>
      <c r="I32" s="71" t="s">
        <v>138</v>
      </c>
      <c r="J32" s="4" t="s">
        <v>167</v>
      </c>
      <c r="K32" s="72">
        <v>2</v>
      </c>
      <c r="L32" s="57">
        <f t="shared" si="2"/>
        <v>2</v>
      </c>
      <c r="M32" s="1"/>
      <c r="N32" s="1"/>
    </row>
    <row r="33" spans="5:15" ht="19.5" thickBot="1">
      <c r="G33" s="5">
        <v>9</v>
      </c>
      <c r="H33" s="134" t="s">
        <v>174</v>
      </c>
      <c r="I33" s="71" t="s">
        <v>145</v>
      </c>
      <c r="J33" s="4" t="s">
        <v>169</v>
      </c>
      <c r="K33" s="72">
        <v>2</v>
      </c>
      <c r="L33" s="57">
        <f t="shared" si="2"/>
        <v>2</v>
      </c>
      <c r="M33" s="1"/>
      <c r="N33" s="1"/>
    </row>
    <row r="34" spans="5:15" ht="19.5" thickBot="1">
      <c r="G34" s="5">
        <v>10</v>
      </c>
      <c r="H34" s="134" t="s">
        <v>175</v>
      </c>
      <c r="I34" s="71" t="s">
        <v>146</v>
      </c>
      <c r="J34" s="4" t="s">
        <v>167</v>
      </c>
      <c r="K34" s="72">
        <v>2</v>
      </c>
      <c r="L34" s="57">
        <f t="shared" si="2"/>
        <v>2</v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>
      <c r="G36" s="127" t="s">
        <v>112</v>
      </c>
      <c r="H36" s="128"/>
      <c r="I36" s="129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27" t="s">
        <v>70</v>
      </c>
      <c r="H41" s="128"/>
      <c r="I41" s="129"/>
      <c r="J41" s="91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>
      <c r="E42" s="53"/>
      <c r="G42" s="127" t="s">
        <v>111</v>
      </c>
      <c r="H42" s="128"/>
      <c r="I42" s="129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134" t="s">
        <v>202</v>
      </c>
      <c r="I43" s="59" t="s">
        <v>14</v>
      </c>
      <c r="J43" s="4" t="s">
        <v>169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134" t="s">
        <v>194</v>
      </c>
      <c r="I44" s="59" t="s">
        <v>119</v>
      </c>
      <c r="J44" s="4" t="s">
        <v>162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>
      <c r="E45" s="53"/>
      <c r="G45" s="5">
        <v>3</v>
      </c>
      <c r="H45" s="134" t="s">
        <v>183</v>
      </c>
      <c r="I45" s="71" t="s">
        <v>141</v>
      </c>
      <c r="J45" s="4" t="s">
        <v>169</v>
      </c>
      <c r="K45" s="72">
        <v>2</v>
      </c>
      <c r="L45" s="57">
        <f t="shared" si="4"/>
        <v>2</v>
      </c>
      <c r="M45" s="1"/>
      <c r="N45" s="1"/>
    </row>
    <row r="46" spans="5:15" ht="19.5" thickBot="1">
      <c r="G46" s="5">
        <v>4</v>
      </c>
      <c r="H46" s="134" t="s">
        <v>184</v>
      </c>
      <c r="I46" s="71" t="s">
        <v>147</v>
      </c>
      <c r="J46" s="4" t="s">
        <v>167</v>
      </c>
      <c r="K46" s="72">
        <v>2</v>
      </c>
      <c r="L46" s="57">
        <f t="shared" si="4"/>
        <v>2</v>
      </c>
      <c r="M46" s="1"/>
      <c r="N46" s="1"/>
    </row>
    <row r="47" spans="5:15" ht="19.5" thickBot="1">
      <c r="G47" s="5">
        <v>5</v>
      </c>
      <c r="H47" s="134" t="s">
        <v>186</v>
      </c>
      <c r="I47" s="77" t="s">
        <v>56</v>
      </c>
      <c r="J47" s="4" t="s">
        <v>168</v>
      </c>
      <c r="K47" s="62">
        <v>3</v>
      </c>
      <c r="L47" s="57">
        <f t="shared" si="4"/>
        <v>3</v>
      </c>
      <c r="M47" s="1"/>
      <c r="N47" s="1"/>
    </row>
    <row r="48" spans="5:15" ht="33.75" thickBot="1">
      <c r="G48" s="5">
        <v>6</v>
      </c>
      <c r="H48" s="134" t="s">
        <v>187</v>
      </c>
      <c r="I48" s="73" t="s">
        <v>148</v>
      </c>
      <c r="J48" s="4" t="s">
        <v>169</v>
      </c>
      <c r="K48" s="62">
        <v>2</v>
      </c>
      <c r="L48" s="57">
        <f t="shared" si="4"/>
        <v>2</v>
      </c>
      <c r="M48" s="1"/>
      <c r="N48" s="1"/>
    </row>
    <row r="49" spans="5:15" ht="33.75" thickBot="1">
      <c r="G49" s="5">
        <v>7</v>
      </c>
      <c r="H49" s="134" t="s">
        <v>188</v>
      </c>
      <c r="I49" s="73" t="s">
        <v>149</v>
      </c>
      <c r="J49" s="4" t="s">
        <v>167</v>
      </c>
      <c r="K49" s="62">
        <v>2</v>
      </c>
      <c r="L49" s="57">
        <f t="shared" si="4"/>
        <v>2</v>
      </c>
      <c r="M49" s="1"/>
      <c r="N49" s="1"/>
    </row>
    <row r="50" spans="5:15" ht="19.5" thickBot="1">
      <c r="G50" s="5">
        <v>8</v>
      </c>
      <c r="H50" s="134" t="s">
        <v>181</v>
      </c>
      <c r="I50" s="71" t="s">
        <v>158</v>
      </c>
      <c r="J50" s="4" t="s">
        <v>169</v>
      </c>
      <c r="K50" s="89">
        <v>2</v>
      </c>
      <c r="L50" s="57">
        <f t="shared" si="4"/>
        <v>2</v>
      </c>
      <c r="M50" s="1"/>
      <c r="N50" s="1"/>
    </row>
    <row r="51" spans="5:15" ht="19.5" thickBot="1">
      <c r="G51" s="5">
        <v>9</v>
      </c>
      <c r="H51" s="4" t="str">
        <f t="shared" ref="H44:H51" si="5">CONCATENATE(B51,C51,D51,E51,F51)</f>
        <v/>
      </c>
      <c r="I51" s="71"/>
      <c r="J51" s="94"/>
      <c r="K51" s="89"/>
      <c r="L51" s="57" t="str">
        <f t="shared" si="4"/>
        <v/>
      </c>
      <c r="M51" s="1"/>
      <c r="N51" s="1"/>
    </row>
    <row r="52" spans="5:15" ht="19.5" thickBot="1">
      <c r="E52" s="53"/>
      <c r="G52" s="5">
        <v>10</v>
      </c>
      <c r="H52" s="1"/>
      <c r="I52" s="73"/>
      <c r="J52" s="73"/>
      <c r="K52" s="74"/>
      <c r="L52" s="57" t="str">
        <f t="shared" si="4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>
      <c r="G54" s="127" t="s">
        <v>112</v>
      </c>
      <c r="H54" s="128"/>
      <c r="I54" s="129"/>
      <c r="J54" s="91"/>
      <c r="K54" s="6"/>
      <c r="L54" s="41"/>
      <c r="M54" s="1"/>
      <c r="N54" s="1"/>
    </row>
    <row r="55" spans="5:15" ht="19.5" thickBot="1">
      <c r="G55" s="5">
        <v>1</v>
      </c>
      <c r="H55" s="134" t="s">
        <v>199</v>
      </c>
      <c r="I55" s="73" t="s">
        <v>152</v>
      </c>
      <c r="J55" s="4" t="s">
        <v>167</v>
      </c>
      <c r="K55" s="74">
        <v>2</v>
      </c>
      <c r="L55" s="57">
        <f t="shared" si="4"/>
        <v>2</v>
      </c>
      <c r="M55" s="1"/>
      <c r="N55" s="1"/>
    </row>
    <row r="56" spans="5:15" ht="33.75" thickBot="1">
      <c r="G56" s="5">
        <v>2</v>
      </c>
      <c r="H56" s="134" t="s">
        <v>200</v>
      </c>
      <c r="I56" s="81" t="s">
        <v>155</v>
      </c>
      <c r="J56" s="4" t="s">
        <v>169</v>
      </c>
      <c r="K56" s="62">
        <v>2</v>
      </c>
      <c r="L56" s="57">
        <f t="shared" si="4"/>
        <v>2</v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>
      <c r="E59" s="53"/>
      <c r="G59" s="127" t="s">
        <v>71</v>
      </c>
      <c r="H59" s="128"/>
      <c r="I59" s="129"/>
      <c r="J59" s="91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>
      <c r="G60" s="127" t="s">
        <v>111</v>
      </c>
      <c r="H60" s="128"/>
      <c r="I60" s="129"/>
      <c r="J60" s="91"/>
      <c r="K60" s="6"/>
      <c r="L60" s="41"/>
      <c r="M60" s="1"/>
      <c r="N60" s="1"/>
    </row>
    <row r="61" spans="5:15" ht="33.75" thickBot="1">
      <c r="G61" s="5">
        <v>1</v>
      </c>
      <c r="H61" s="134" t="s">
        <v>192</v>
      </c>
      <c r="I61" s="78" t="s">
        <v>153</v>
      </c>
      <c r="J61" s="4" t="s">
        <v>168</v>
      </c>
      <c r="K61" s="79">
        <v>3</v>
      </c>
      <c r="L61" s="57">
        <f>IF(K61=0,"",VALUE(LEFT(K61,1)))</f>
        <v>3</v>
      </c>
      <c r="M61" s="41"/>
      <c r="N61" s="41"/>
    </row>
    <row r="62" spans="5:15" ht="19.5" thickBot="1">
      <c r="G62" s="5">
        <v>2</v>
      </c>
      <c r="H62" s="134" t="s">
        <v>193</v>
      </c>
      <c r="I62" s="80" t="s">
        <v>154</v>
      </c>
      <c r="J62" s="4" t="s">
        <v>168</v>
      </c>
      <c r="K62" s="62">
        <v>3</v>
      </c>
      <c r="L62" s="57">
        <f t="shared" ref="L62:L76" si="6">IF(K62=0,"",VALUE(LEFT(K62,1)))</f>
        <v>3</v>
      </c>
      <c r="M62" s="1"/>
      <c r="N62" s="1"/>
    </row>
    <row r="63" spans="5:15" ht="19.5" thickBot="1">
      <c r="G63" s="5">
        <v>3</v>
      </c>
      <c r="H63" s="4" t="str">
        <f t="shared" ref="H62:H69" si="7">CONCATENATE(B63,C63,D63,E63,F63)</f>
        <v/>
      </c>
      <c r="I63" s="43"/>
      <c r="J63" s="43"/>
      <c r="K63" s="1"/>
      <c r="L63" s="57" t="str">
        <f t="shared" si="6"/>
        <v/>
      </c>
      <c r="M63" s="1"/>
      <c r="N63" s="1"/>
    </row>
    <row r="64" spans="5:15" ht="19.5" thickBot="1">
      <c r="G64" s="5">
        <v>4</v>
      </c>
      <c r="H64" s="4" t="str">
        <f t="shared" si="7"/>
        <v/>
      </c>
      <c r="I64" s="3"/>
      <c r="J64" s="3"/>
      <c r="K64" s="4"/>
      <c r="L64" s="57" t="str">
        <f t="shared" si="6"/>
        <v/>
      </c>
      <c r="M64" s="1"/>
      <c r="N64" s="1"/>
    </row>
    <row r="65" spans="5:15" ht="19.5" thickBot="1">
      <c r="G65" s="5">
        <v>5</v>
      </c>
      <c r="H65" s="4" t="str">
        <f t="shared" si="7"/>
        <v/>
      </c>
      <c r="I65" s="3"/>
      <c r="J65" s="3"/>
      <c r="K65" s="4"/>
      <c r="L65" s="57" t="str">
        <f t="shared" si="6"/>
        <v/>
      </c>
      <c r="M65" s="1"/>
      <c r="N65" s="1"/>
    </row>
    <row r="66" spans="5:15" ht="19.5" thickBot="1">
      <c r="G66" s="5">
        <v>6</v>
      </c>
      <c r="H66" s="4" t="str">
        <f t="shared" si="7"/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>
      <c r="G70" s="5">
        <v>10</v>
      </c>
      <c r="H70" s="134" t="s">
        <v>195</v>
      </c>
      <c r="I70" s="59" t="s">
        <v>120</v>
      </c>
      <c r="J70" s="4" t="s">
        <v>162</v>
      </c>
      <c r="K70" s="60">
        <v>1</v>
      </c>
      <c r="L70" s="57">
        <f t="shared" si="6"/>
        <v>1</v>
      </c>
      <c r="M70" s="1"/>
      <c r="N70" s="1"/>
    </row>
    <row r="71" spans="5:15" ht="19.5" thickBot="1">
      <c r="G71" s="5">
        <v>11</v>
      </c>
      <c r="H71" s="134" t="s">
        <v>196</v>
      </c>
      <c r="I71" s="61" t="s">
        <v>55</v>
      </c>
      <c r="J71" s="4" t="s">
        <v>163</v>
      </c>
      <c r="K71" s="62">
        <v>6</v>
      </c>
      <c r="L71" s="57">
        <f t="shared" si="6"/>
        <v>6</v>
      </c>
      <c r="M71" s="1"/>
      <c r="N71" s="1"/>
    </row>
    <row r="72" spans="5:15" ht="19.5" thickBot="1">
      <c r="G72" s="127" t="s">
        <v>112</v>
      </c>
      <c r="H72" s="128"/>
      <c r="I72" s="129"/>
      <c r="J72" s="91"/>
      <c r="K72" s="6"/>
      <c r="L72" s="41"/>
      <c r="M72" s="1"/>
      <c r="N72" s="1"/>
    </row>
    <row r="73" spans="5:15" ht="19.5" thickBot="1">
      <c r="E73" s="53"/>
      <c r="G73" s="5">
        <v>1</v>
      </c>
      <c r="H73" s="134" t="s">
        <v>197</v>
      </c>
      <c r="I73" s="73" t="s">
        <v>156</v>
      </c>
      <c r="J73" s="4" t="s">
        <v>169</v>
      </c>
      <c r="K73" s="74">
        <v>2</v>
      </c>
      <c r="L73" s="57">
        <f t="shared" si="6"/>
        <v>2</v>
      </c>
      <c r="M73" s="1"/>
      <c r="N73" s="1"/>
    </row>
    <row r="74" spans="5:15" ht="19.5" thickBot="1">
      <c r="E74" s="53"/>
      <c r="G74" s="5">
        <v>2</v>
      </c>
      <c r="H74" s="134" t="s">
        <v>198</v>
      </c>
      <c r="I74" s="73" t="s">
        <v>157</v>
      </c>
      <c r="J74" s="4" t="s">
        <v>167</v>
      </c>
      <c r="K74" s="74">
        <v>2</v>
      </c>
      <c r="L74" s="57">
        <f t="shared" si="6"/>
        <v>2</v>
      </c>
      <c r="M74" s="1"/>
      <c r="N74" s="1"/>
    </row>
    <row r="75" spans="5:15" ht="19.5" thickBot="1">
      <c r="E75" s="53"/>
      <c r="G75" s="5">
        <v>3</v>
      </c>
      <c r="H75" s="134" t="s">
        <v>182</v>
      </c>
      <c r="I75" s="71" t="s">
        <v>159</v>
      </c>
      <c r="J75" s="4" t="s">
        <v>167</v>
      </c>
      <c r="K75" s="89">
        <v>2</v>
      </c>
      <c r="L75" s="57">
        <f t="shared" si="6"/>
        <v>2</v>
      </c>
      <c r="M75" s="1"/>
      <c r="N75" s="1"/>
    </row>
    <row r="76" spans="5:15" ht="19.5" thickBot="1">
      <c r="E76" s="53"/>
      <c r="G76" s="5">
        <v>4</v>
      </c>
      <c r="H76" s="1"/>
      <c r="I76" s="81"/>
      <c r="J76" s="95"/>
      <c r="K76" s="62"/>
      <c r="L76" s="57" t="str">
        <f t="shared" si="6"/>
        <v/>
      </c>
      <c r="M76" s="1"/>
      <c r="N76" s="1"/>
    </row>
    <row r="77" spans="5:15" ht="19.5" hidden="1" thickBot="1">
      <c r="G77" s="127" t="s">
        <v>72</v>
      </c>
      <c r="H77" s="128"/>
      <c r="I77" s="129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7" t="s">
        <v>111</v>
      </c>
      <c r="H78" s="128"/>
      <c r="I78" s="129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>
      <c r="E90" s="53"/>
      <c r="G90" s="127" t="s">
        <v>112</v>
      </c>
      <c r="H90" s="128"/>
      <c r="I90" s="129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>
      <c r="G95" s="127" t="s">
        <v>73</v>
      </c>
      <c r="H95" s="128"/>
      <c r="I95" s="129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7" t="s">
        <v>111</v>
      </c>
      <c r="H96" s="128"/>
      <c r="I96" s="129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>
      <c r="G108" s="127" t="s">
        <v>112</v>
      </c>
      <c r="H108" s="128"/>
      <c r="I108" s="129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>
      <c r="G113" s="130" t="s">
        <v>113</v>
      </c>
      <c r="H113" s="131"/>
      <c r="I113" s="132"/>
      <c r="J113" s="9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37" zoomScale="70" zoomScaleNormal="70" zoomScalePageLayoutView="85" workbookViewId="0">
      <selection activeCell="I35" sqref="I35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3" t="s">
        <v>114</v>
      </c>
      <c r="I2" s="133"/>
      <c r="J2" s="90"/>
    </row>
    <row r="3" spans="2:15" ht="87" customHeight="1">
      <c r="G3" s="125" t="s">
        <v>67</v>
      </c>
      <c r="H3" s="125" t="s">
        <v>107</v>
      </c>
      <c r="I3" s="125" t="s">
        <v>108</v>
      </c>
      <c r="J3" s="125" t="s">
        <v>161</v>
      </c>
      <c r="K3" s="125" t="s">
        <v>161</v>
      </c>
      <c r="L3" s="125" t="s">
        <v>110</v>
      </c>
      <c r="M3" s="125" t="s">
        <v>109</v>
      </c>
      <c r="N3" s="125" t="s">
        <v>68</v>
      </c>
    </row>
    <row r="4" spans="2:15" ht="9" customHeight="1" thickBot="1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>
      <c r="G5" s="127" t="s">
        <v>115</v>
      </c>
      <c r="H5" s="128"/>
      <c r="I5" s="129"/>
      <c r="J5" s="91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210</v>
      </c>
      <c r="I7" s="63" t="s">
        <v>137</v>
      </c>
      <c r="J7" s="4" t="s">
        <v>169</v>
      </c>
      <c r="K7" s="64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207</v>
      </c>
      <c r="I8" s="67" t="s">
        <v>140</v>
      </c>
      <c r="J8" s="4" t="s">
        <v>169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208</v>
      </c>
      <c r="I9" s="69" t="s">
        <v>139</v>
      </c>
      <c r="J9" s="4" t="s">
        <v>167</v>
      </c>
      <c r="K9" s="70">
        <v>2</v>
      </c>
      <c r="L9" s="57">
        <f t="shared" si="0"/>
        <v>2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205</v>
      </c>
      <c r="I10" s="67" t="s">
        <v>42</v>
      </c>
      <c r="J10" s="4" t="s">
        <v>169</v>
      </c>
      <c r="K10" s="68">
        <v>2</v>
      </c>
      <c r="L10" s="57">
        <f t="shared" si="0"/>
        <v>2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209</v>
      </c>
      <c r="I11" s="69" t="s">
        <v>160</v>
      </c>
      <c r="J11" s="4" t="s">
        <v>167</v>
      </c>
      <c r="K11" s="70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4" t="s">
        <v>204</v>
      </c>
      <c r="I12" s="77" t="s">
        <v>38</v>
      </c>
      <c r="J12" s="4" t="s">
        <v>168</v>
      </c>
      <c r="K12" s="82">
        <v>3</v>
      </c>
      <c r="L12" s="57">
        <f t="shared" si="0"/>
        <v>3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34" t="s">
        <v>206</v>
      </c>
      <c r="I13" s="76" t="s">
        <v>144</v>
      </c>
      <c r="J13" s="4" t="s">
        <v>167</v>
      </c>
      <c r="K13" s="83">
        <v>2</v>
      </c>
      <c r="L13" s="57">
        <f t="shared" si="0"/>
        <v>2</v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34" t="s">
        <v>213</v>
      </c>
      <c r="I14" s="75" t="s">
        <v>41</v>
      </c>
      <c r="J14" s="4" t="s">
        <v>169</v>
      </c>
      <c r="K14" s="72">
        <v>2</v>
      </c>
      <c r="L14" s="57">
        <f t="shared" si="0"/>
        <v>2</v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7"/>
      <c r="J15" s="73"/>
      <c r="K15" s="62"/>
      <c r="L15" s="57" t="str">
        <f t="shared" si="0"/>
        <v/>
      </c>
      <c r="M15" s="1" t="s">
        <v>142</v>
      </c>
      <c r="N15" s="1"/>
    </row>
    <row r="16" spans="2:15" ht="19.5" thickBot="1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7" t="s">
        <v>112</v>
      </c>
      <c r="H18" s="128"/>
      <c r="I18" s="129"/>
      <c r="J18" s="91"/>
      <c r="K18" s="6"/>
      <c r="L18" s="41"/>
      <c r="M18" s="1"/>
      <c r="N18" s="1"/>
    </row>
    <row r="19" spans="4:15" ht="19.5" thickBot="1">
      <c r="G19" s="5">
        <v>1</v>
      </c>
      <c r="H19" s="134" t="s">
        <v>219</v>
      </c>
      <c r="I19" s="73" t="s">
        <v>138</v>
      </c>
      <c r="J19" s="4" t="s">
        <v>167</v>
      </c>
      <c r="K19" s="74">
        <v>2</v>
      </c>
      <c r="L19" s="57">
        <f t="shared" si="0"/>
        <v>2</v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7" t="s">
        <v>69</v>
      </c>
      <c r="H23" s="128"/>
      <c r="I23" s="129"/>
      <c r="J23" s="91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>
      <c r="G24" s="127" t="s">
        <v>111</v>
      </c>
      <c r="H24" s="128"/>
      <c r="I24" s="129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34" t="s">
        <v>221</v>
      </c>
      <c r="I25" s="59" t="s">
        <v>13</v>
      </c>
      <c r="J25" s="4" t="s">
        <v>169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34" t="s">
        <v>222</v>
      </c>
      <c r="I26" s="61" t="s">
        <v>14</v>
      </c>
      <c r="J26" s="4" t="s">
        <v>164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>
      <c r="E27" s="53"/>
      <c r="G27" s="5">
        <v>3</v>
      </c>
      <c r="H27" s="134" t="s">
        <v>223</v>
      </c>
      <c r="I27" s="61" t="s">
        <v>118</v>
      </c>
      <c r="J27" s="4" t="s">
        <v>165</v>
      </c>
      <c r="K27" s="62">
        <v>1</v>
      </c>
      <c r="L27" s="57">
        <f t="shared" si="1"/>
        <v>1</v>
      </c>
      <c r="M27" s="1"/>
      <c r="N27" s="1"/>
    </row>
    <row r="28" spans="4:15" ht="19.5" thickBot="1">
      <c r="E28" s="53"/>
      <c r="G28" s="5">
        <v>4</v>
      </c>
      <c r="H28" s="134" t="s">
        <v>211</v>
      </c>
      <c r="I28" s="71" t="s">
        <v>141</v>
      </c>
      <c r="J28" s="4" t="s">
        <v>169</v>
      </c>
      <c r="K28" s="72">
        <v>2</v>
      </c>
      <c r="L28" s="57">
        <f t="shared" si="1"/>
        <v>2</v>
      </c>
      <c r="M28" s="1"/>
      <c r="N28" s="1"/>
    </row>
    <row r="29" spans="4:15" ht="19.5" thickBot="1">
      <c r="E29" s="53"/>
      <c r="G29" s="5">
        <v>5</v>
      </c>
      <c r="H29" s="134" t="s">
        <v>212</v>
      </c>
      <c r="I29" s="71" t="s">
        <v>147</v>
      </c>
      <c r="J29" s="4" t="s">
        <v>167</v>
      </c>
      <c r="K29" s="72">
        <v>2</v>
      </c>
      <c r="L29" s="57">
        <f t="shared" si="1"/>
        <v>2</v>
      </c>
      <c r="M29" s="1"/>
      <c r="N29" s="1"/>
    </row>
    <row r="30" spans="4:15" ht="19.5" thickBot="1">
      <c r="E30" s="53"/>
      <c r="G30" s="5">
        <v>6</v>
      </c>
      <c r="H30" s="134" t="s">
        <v>215</v>
      </c>
      <c r="I30" s="73" t="s">
        <v>156</v>
      </c>
      <c r="J30" s="4" t="s">
        <v>169</v>
      </c>
      <c r="K30" s="74">
        <v>2</v>
      </c>
      <c r="L30" s="57">
        <f t="shared" si="1"/>
        <v>2</v>
      </c>
      <c r="M30" s="1"/>
      <c r="N30" s="1"/>
    </row>
    <row r="31" spans="4:15" ht="19.5" thickBot="1">
      <c r="E31" s="53"/>
      <c r="G31" s="5">
        <v>7</v>
      </c>
      <c r="H31" s="134" t="s">
        <v>216</v>
      </c>
      <c r="I31" s="73" t="s">
        <v>157</v>
      </c>
      <c r="J31" s="4" t="s">
        <v>167</v>
      </c>
      <c r="K31" s="74">
        <v>2</v>
      </c>
      <c r="L31" s="57">
        <f t="shared" si="1"/>
        <v>2</v>
      </c>
      <c r="M31" s="1"/>
      <c r="N31" s="1"/>
    </row>
    <row r="32" spans="4:15" ht="19.5" thickBot="1">
      <c r="E32" s="53"/>
      <c r="G32" s="5">
        <v>8</v>
      </c>
      <c r="H32" s="134" t="s">
        <v>214</v>
      </c>
      <c r="I32" s="77" t="s">
        <v>56</v>
      </c>
      <c r="J32" s="4" t="s">
        <v>169</v>
      </c>
      <c r="K32" s="62">
        <v>2</v>
      </c>
      <c r="L32" s="57">
        <f t="shared" si="1"/>
        <v>2</v>
      </c>
      <c r="M32" s="1"/>
      <c r="N32" s="1"/>
    </row>
    <row r="33" spans="5:15" ht="19.5" thickBot="1">
      <c r="G33" s="5">
        <v>9</v>
      </c>
      <c r="H33" s="4" t="str">
        <f t="shared" ref="H26:H33" si="2">CONCATENATE(B33,C33,D33,E33,F33)</f>
        <v/>
      </c>
      <c r="I33" s="3"/>
      <c r="J33" s="3"/>
      <c r="K33" s="4"/>
      <c r="L33" s="57" t="str">
        <f t="shared" si="1"/>
        <v/>
      </c>
      <c r="M33" s="1"/>
      <c r="N33" s="1"/>
    </row>
    <row r="34" spans="5:15" ht="19.5" thickBot="1">
      <c r="G34" s="5">
        <v>10</v>
      </c>
      <c r="H34" s="134" t="s">
        <v>217</v>
      </c>
      <c r="I34" s="59" t="s">
        <v>119</v>
      </c>
      <c r="J34" s="4" t="s">
        <v>162</v>
      </c>
      <c r="K34" s="60">
        <v>1</v>
      </c>
      <c r="L34" s="57">
        <f t="shared" si="1"/>
        <v>1</v>
      </c>
      <c r="M34" s="1"/>
      <c r="N34" s="1"/>
    </row>
    <row r="35" spans="5:15" ht="19.5" thickBot="1">
      <c r="E35" s="53"/>
      <c r="G35" s="5">
        <v>11</v>
      </c>
      <c r="H35" s="134" t="s">
        <v>218</v>
      </c>
      <c r="I35" s="61" t="s">
        <v>55</v>
      </c>
      <c r="J35" s="4" t="s">
        <v>163</v>
      </c>
      <c r="K35" s="62">
        <v>6</v>
      </c>
      <c r="L35" s="57">
        <f t="shared" si="1"/>
        <v>6</v>
      </c>
      <c r="M35" s="1"/>
      <c r="N35" s="1"/>
    </row>
    <row r="36" spans="5:15" ht="19.5" thickBot="1">
      <c r="G36" s="127" t="s">
        <v>112</v>
      </c>
      <c r="H36" s="128"/>
      <c r="I36" s="129"/>
      <c r="J36" s="91"/>
      <c r="K36" s="6"/>
      <c r="L36" s="41"/>
      <c r="M36" s="1"/>
      <c r="N36" s="1"/>
    </row>
    <row r="37" spans="5:15" ht="33.75" thickBot="1">
      <c r="G37" s="5">
        <v>1</v>
      </c>
      <c r="H37" s="134" t="s">
        <v>220</v>
      </c>
      <c r="I37" s="73" t="s">
        <v>151</v>
      </c>
      <c r="J37" s="4" t="s">
        <v>167</v>
      </c>
      <c r="K37" s="62">
        <v>2</v>
      </c>
      <c r="L37" s="57">
        <f t="shared" si="1"/>
        <v>2</v>
      </c>
      <c r="M37" s="1"/>
      <c r="N37" s="1"/>
    </row>
    <row r="38" spans="5:15" ht="24" customHeight="1" thickBot="1">
      <c r="G38" s="5">
        <v>2</v>
      </c>
      <c r="H38" s="4"/>
      <c r="I38" s="73"/>
      <c r="J38" s="73"/>
      <c r="K38" s="62"/>
      <c r="L38" s="57" t="str">
        <f t="shared" si="1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hidden="1" thickBot="1">
      <c r="E41" s="53"/>
      <c r="G41" s="127" t="s">
        <v>70</v>
      </c>
      <c r="H41" s="128"/>
      <c r="I41" s="129"/>
      <c r="J41" s="91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>
      <c r="E42" s="53"/>
      <c r="G42" s="127" t="s">
        <v>111</v>
      </c>
      <c r="H42" s="128"/>
      <c r="I42" s="129"/>
      <c r="J42" s="91"/>
      <c r="K42" s="6"/>
      <c r="L42" s="41"/>
      <c r="M42" s="1"/>
      <c r="N42" s="1"/>
    </row>
    <row r="43" spans="5:15" ht="19.5" hidden="1" thickBot="1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>
      <c r="G54" s="127" t="s">
        <v>112</v>
      </c>
      <c r="H54" s="128"/>
      <c r="I54" s="129"/>
      <c r="J54" s="91"/>
      <c r="K54" s="6"/>
      <c r="L54" s="41"/>
      <c r="M54" s="1"/>
      <c r="N54" s="1"/>
    </row>
    <row r="55" spans="5:15" ht="19.5" hidden="1" thickBot="1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>
      <c r="E59" s="53"/>
      <c r="G59" s="127" t="s">
        <v>71</v>
      </c>
      <c r="H59" s="128"/>
      <c r="I59" s="129"/>
      <c r="J59" s="9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27" t="s">
        <v>111</v>
      </c>
      <c r="H60" s="128"/>
      <c r="I60" s="129"/>
      <c r="J60" s="91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>
      <c r="G72" s="127" t="s">
        <v>112</v>
      </c>
      <c r="H72" s="128"/>
      <c r="I72" s="129"/>
      <c r="J72" s="91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>
      <c r="G77" s="127" t="s">
        <v>72</v>
      </c>
      <c r="H77" s="128"/>
      <c r="I77" s="129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7" t="s">
        <v>111</v>
      </c>
      <c r="H78" s="128"/>
      <c r="I78" s="129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>
      <c r="E90" s="53"/>
      <c r="G90" s="127" t="s">
        <v>112</v>
      </c>
      <c r="H90" s="128"/>
      <c r="I90" s="129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>
      <c r="G95" s="127" t="s">
        <v>73</v>
      </c>
      <c r="H95" s="128"/>
      <c r="I95" s="129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7" t="s">
        <v>111</v>
      </c>
      <c r="H96" s="128"/>
      <c r="I96" s="129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>
      <c r="G108" s="127" t="s">
        <v>112</v>
      </c>
      <c r="H108" s="128"/>
      <c r="I108" s="129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>
      <c r="G113" s="130" t="s">
        <v>113</v>
      </c>
      <c r="H113" s="131"/>
      <c r="I113" s="132"/>
      <c r="J113" s="9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34" zoomScale="70" zoomScaleNormal="70" zoomScalePageLayoutView="85" workbookViewId="0">
      <selection activeCell="G36" sqref="G36:I36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3" t="s">
        <v>114</v>
      </c>
      <c r="I2" s="133"/>
      <c r="J2" s="90"/>
    </row>
    <row r="3" spans="2:15" ht="87" customHeight="1">
      <c r="G3" s="125" t="s">
        <v>67</v>
      </c>
      <c r="H3" s="125" t="s">
        <v>107</v>
      </c>
      <c r="I3" s="125" t="s">
        <v>108</v>
      </c>
      <c r="J3" s="125" t="s">
        <v>161</v>
      </c>
      <c r="K3" s="125" t="s">
        <v>161</v>
      </c>
      <c r="L3" s="125" t="s">
        <v>110</v>
      </c>
      <c r="M3" s="125" t="s">
        <v>109</v>
      </c>
      <c r="N3" s="125" t="s">
        <v>68</v>
      </c>
    </row>
    <row r="4" spans="2:15" ht="9" customHeight="1" thickBot="1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>
      <c r="G5" s="127" t="s">
        <v>115</v>
      </c>
      <c r="H5" s="128"/>
      <c r="I5" s="129"/>
      <c r="J5" s="9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228</v>
      </c>
      <c r="I7" s="85" t="s">
        <v>139</v>
      </c>
      <c r="J7" s="4" t="s">
        <v>167</v>
      </c>
      <c r="K7" s="86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229</v>
      </c>
      <c r="I8" s="85" t="s">
        <v>143</v>
      </c>
      <c r="J8" s="4" t="s">
        <v>167</v>
      </c>
      <c r="K8" s="86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225</v>
      </c>
      <c r="I9" s="84" t="s">
        <v>42</v>
      </c>
      <c r="J9" s="4" t="s">
        <v>171</v>
      </c>
      <c r="K9" s="83">
        <v>4</v>
      </c>
      <c r="L9" s="57">
        <f t="shared" si="0"/>
        <v>4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224</v>
      </c>
      <c r="I10" s="84" t="s">
        <v>38</v>
      </c>
      <c r="J10" s="4" t="s">
        <v>171</v>
      </c>
      <c r="K10" s="83">
        <v>4</v>
      </c>
      <c r="L10" s="57">
        <f t="shared" si="0"/>
        <v>4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226</v>
      </c>
      <c r="I11" s="76" t="s">
        <v>144</v>
      </c>
      <c r="J11" s="4" t="s">
        <v>167</v>
      </c>
      <c r="K11" s="83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4" t="s">
        <v>227</v>
      </c>
      <c r="I12" s="84" t="s">
        <v>140</v>
      </c>
      <c r="J12" s="4" t="s">
        <v>169</v>
      </c>
      <c r="K12" s="83">
        <v>2</v>
      </c>
      <c r="L12" s="57">
        <f t="shared" si="0"/>
        <v>2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4"/>
      <c r="J13" s="84"/>
      <c r="K13" s="83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/>
      <c r="J14" s="93"/>
      <c r="K14" s="72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7"/>
      <c r="J15" s="99"/>
      <c r="K15" s="88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7" t="s">
        <v>112</v>
      </c>
      <c r="H18" s="128"/>
      <c r="I18" s="129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7" t="s">
        <v>69</v>
      </c>
      <c r="H23" s="128"/>
      <c r="I23" s="129"/>
      <c r="J23" s="91"/>
      <c r="K23" s="6">
        <f>L23</f>
        <v>17</v>
      </c>
      <c r="L23" s="6">
        <f>SUM(L25:L40)</f>
        <v>17</v>
      </c>
      <c r="M23" s="6"/>
      <c r="N23" s="40">
        <v>16</v>
      </c>
      <c r="O23" t="s">
        <v>117</v>
      </c>
    </row>
    <row r="24" spans="4:15" ht="19.5" thickBot="1">
      <c r="G24" s="127" t="s">
        <v>111</v>
      </c>
      <c r="H24" s="128"/>
      <c r="I24" s="129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34" t="s">
        <v>241</v>
      </c>
      <c r="I25" s="59" t="s">
        <v>13</v>
      </c>
      <c r="J25" s="4" t="s">
        <v>169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34" t="s">
        <v>242</v>
      </c>
      <c r="I26" s="61" t="s">
        <v>14</v>
      </c>
      <c r="J26" s="4" t="s">
        <v>164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>
      <c r="E27" s="53"/>
      <c r="G27" s="5">
        <v>3</v>
      </c>
      <c r="H27" s="134" t="s">
        <v>243</v>
      </c>
      <c r="I27" s="61" t="s">
        <v>118</v>
      </c>
      <c r="J27" s="4" t="s">
        <v>165</v>
      </c>
      <c r="K27" s="62">
        <v>1</v>
      </c>
      <c r="L27" s="57">
        <f t="shared" ref="L27:L29" si="3">IF(K27=0,"",VALUE(LEFT(K27,1)))</f>
        <v>1</v>
      </c>
      <c r="M27" s="1"/>
      <c r="N27" s="1"/>
    </row>
    <row r="28" spans="4:15" ht="19.5" thickBot="1">
      <c r="E28" s="53"/>
      <c r="G28" s="5">
        <v>4</v>
      </c>
      <c r="H28" s="134" t="s">
        <v>230</v>
      </c>
      <c r="I28" s="87" t="s">
        <v>137</v>
      </c>
      <c r="J28" s="4" t="s">
        <v>168</v>
      </c>
      <c r="K28" s="88">
        <v>3</v>
      </c>
      <c r="L28" s="57">
        <f t="shared" si="3"/>
        <v>3</v>
      </c>
      <c r="M28" s="1"/>
      <c r="N28" s="1"/>
    </row>
    <row r="29" spans="4:15" ht="19.5" thickBot="1">
      <c r="E29" s="53"/>
      <c r="G29" s="5">
        <v>5</v>
      </c>
      <c r="H29" s="134" t="s">
        <v>234</v>
      </c>
      <c r="I29" s="77" t="s">
        <v>56</v>
      </c>
      <c r="J29" s="4" t="s">
        <v>168</v>
      </c>
      <c r="K29" s="62">
        <v>3</v>
      </c>
      <c r="L29" s="57">
        <f t="shared" si="3"/>
        <v>3</v>
      </c>
      <c r="M29" s="1"/>
      <c r="N29" s="1"/>
    </row>
    <row r="30" spans="4:15" ht="19.5" thickBot="1">
      <c r="E30" s="53"/>
      <c r="G30" s="5">
        <v>6</v>
      </c>
      <c r="H30" s="134" t="s">
        <v>233</v>
      </c>
      <c r="I30" s="75" t="s">
        <v>41</v>
      </c>
      <c r="J30" s="4" t="s">
        <v>169</v>
      </c>
      <c r="K30" s="72">
        <v>2</v>
      </c>
      <c r="L30" s="57">
        <f t="shared" si="2"/>
        <v>2</v>
      </c>
      <c r="M30" s="1"/>
      <c r="N30" s="1"/>
    </row>
    <row r="31" spans="4:15" ht="33.75" thickBot="1">
      <c r="E31" s="53"/>
      <c r="G31" s="5">
        <v>7</v>
      </c>
      <c r="H31" s="134" t="s">
        <v>236</v>
      </c>
      <c r="I31" s="73" t="s">
        <v>151</v>
      </c>
      <c r="J31" s="4" t="s">
        <v>170</v>
      </c>
      <c r="K31" s="62">
        <v>3</v>
      </c>
      <c r="L31" s="57">
        <f t="shared" si="2"/>
        <v>3</v>
      </c>
      <c r="M31" s="1"/>
      <c r="N31" s="1"/>
    </row>
    <row r="32" spans="4:15" ht="19.5" thickBot="1">
      <c r="E32" s="53"/>
      <c r="G32" s="5">
        <v>8</v>
      </c>
      <c r="H32" s="4" t="str">
        <f t="shared" ref="H26:H33" si="4">CONCATENATE(B32,C32,D32,E32,F32)</f>
        <v/>
      </c>
      <c r="I32" s="75"/>
      <c r="J32" s="93"/>
      <c r="K32" s="72"/>
      <c r="L32" s="57" t="str">
        <f t="shared" si="2"/>
        <v/>
      </c>
      <c r="M32" s="1"/>
      <c r="N32" s="1"/>
    </row>
    <row r="33" spans="5:15" ht="19.5" thickBot="1">
      <c r="G33" s="5">
        <v>9</v>
      </c>
      <c r="H33" s="4" t="str">
        <f t="shared" si="4"/>
        <v/>
      </c>
      <c r="I33" s="73"/>
      <c r="J33" s="73"/>
      <c r="K33" s="62"/>
      <c r="L33" s="57" t="str">
        <f t="shared" si="2"/>
        <v/>
      </c>
      <c r="M33" s="1"/>
      <c r="N33" s="1"/>
    </row>
    <row r="34" spans="5:15" ht="19.5" thickBot="1">
      <c r="G34" s="5">
        <v>10</v>
      </c>
      <c r="H34" s="1"/>
      <c r="I34" s="85"/>
      <c r="J34" s="98"/>
      <c r="K34" s="86"/>
      <c r="L34" s="57" t="str">
        <f t="shared" si="2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>
      <c r="G36" s="127" t="s">
        <v>112</v>
      </c>
      <c r="H36" s="128"/>
      <c r="I36" s="129"/>
      <c r="J36" s="91"/>
      <c r="K36" s="6"/>
      <c r="L36" s="41"/>
      <c r="M36" s="1"/>
      <c r="N36" s="1"/>
    </row>
    <row r="37" spans="5:15" ht="19.5" thickBot="1">
      <c r="G37" s="5">
        <v>1</v>
      </c>
      <c r="H37" s="134" t="s">
        <v>240</v>
      </c>
      <c r="I37" s="73" t="s">
        <v>138</v>
      </c>
      <c r="J37" s="4" t="s">
        <v>167</v>
      </c>
      <c r="K37" s="74">
        <v>2</v>
      </c>
      <c r="L37" s="57">
        <f t="shared" si="2"/>
        <v>2</v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27" t="s">
        <v>70</v>
      </c>
      <c r="H41" s="128"/>
      <c r="I41" s="129"/>
      <c r="J41" s="91"/>
      <c r="K41" s="6">
        <f>L41</f>
        <v>16</v>
      </c>
      <c r="L41" s="6">
        <f>SUM(L43:L58)</f>
        <v>16</v>
      </c>
      <c r="M41" s="6"/>
      <c r="N41" s="40">
        <v>17</v>
      </c>
      <c r="O41" t="s">
        <v>117</v>
      </c>
    </row>
    <row r="42" spans="5:15" ht="19.5" thickBot="1">
      <c r="E42" s="53"/>
      <c r="G42" s="127" t="s">
        <v>111</v>
      </c>
      <c r="H42" s="128"/>
      <c r="I42" s="129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134" t="s">
        <v>231</v>
      </c>
      <c r="I43" s="71" t="s">
        <v>141</v>
      </c>
      <c r="J43" s="4" t="s">
        <v>169</v>
      </c>
      <c r="K43" s="72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134" t="s">
        <v>232</v>
      </c>
      <c r="I44" s="71" t="s">
        <v>147</v>
      </c>
      <c r="J44" s="4" t="s">
        <v>167</v>
      </c>
      <c r="K44" s="72">
        <v>2</v>
      </c>
      <c r="L44" s="57">
        <f t="shared" ref="L44:L58" si="5">IF(K44=0,"",VALUE(LEFT(K44,1)))</f>
        <v>2</v>
      </c>
      <c r="M44" s="1"/>
      <c r="N44" s="1"/>
    </row>
    <row r="45" spans="5:15" ht="19.5" thickBot="1">
      <c r="E45" s="53"/>
      <c r="G45" s="5">
        <v>3</v>
      </c>
      <c r="H45" s="134" t="s">
        <v>235</v>
      </c>
      <c r="I45" s="73" t="s">
        <v>157</v>
      </c>
      <c r="J45" s="4" t="s">
        <v>170</v>
      </c>
      <c r="K45" s="74">
        <v>3</v>
      </c>
      <c r="L45" s="57">
        <f t="shared" si="5"/>
        <v>3</v>
      </c>
      <c r="M45" s="1"/>
      <c r="N45" s="1"/>
    </row>
    <row r="46" spans="5:15" ht="19.5" thickBot="1">
      <c r="G46" s="5">
        <v>4</v>
      </c>
      <c r="H46" s="4" t="str">
        <f t="shared" ref="H44:H51" si="6">CONCATENATE(B46,C46,D46,E46,F46)</f>
        <v/>
      </c>
      <c r="I46" s="73"/>
      <c r="J46" s="73"/>
      <c r="K46" s="62"/>
      <c r="L46" s="57" t="str">
        <f t="shared" si="5"/>
        <v/>
      </c>
      <c r="M46" s="1"/>
      <c r="N46" s="1"/>
    </row>
    <row r="47" spans="5:15" ht="19.5" thickBot="1">
      <c r="G47" s="5">
        <v>5</v>
      </c>
      <c r="H47" s="4" t="str">
        <f t="shared" si="6"/>
        <v/>
      </c>
      <c r="I47" s="71"/>
      <c r="J47" s="94"/>
      <c r="K47" s="72"/>
      <c r="L47" s="57" t="str">
        <f t="shared" si="5"/>
        <v/>
      </c>
      <c r="M47" s="1"/>
      <c r="N47" s="1"/>
    </row>
    <row r="48" spans="5:15" ht="19.5" thickBot="1">
      <c r="G48" s="5">
        <v>6</v>
      </c>
      <c r="H48" s="4" t="str">
        <f t="shared" si="6"/>
        <v/>
      </c>
      <c r="I48" s="71"/>
      <c r="J48" s="94"/>
      <c r="K48" s="72"/>
      <c r="L48" s="57" t="str">
        <f t="shared" si="5"/>
        <v/>
      </c>
      <c r="M48" s="1"/>
      <c r="N48" s="1"/>
    </row>
    <row r="49" spans="5:15" ht="19.5" thickBot="1">
      <c r="G49" s="5">
        <v>7</v>
      </c>
      <c r="H49" s="4" t="str">
        <f t="shared" si="6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thickBot="1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thickBot="1">
      <c r="E52" s="53"/>
      <c r="G52" s="5">
        <v>10</v>
      </c>
      <c r="H52" s="134" t="s">
        <v>237</v>
      </c>
      <c r="I52" s="59" t="s">
        <v>119</v>
      </c>
      <c r="J52" s="4" t="s">
        <v>162</v>
      </c>
      <c r="K52" s="60">
        <v>1</v>
      </c>
      <c r="L52" s="57">
        <f t="shared" si="5"/>
        <v>1</v>
      </c>
      <c r="M52" s="1"/>
      <c r="N52" s="1"/>
    </row>
    <row r="53" spans="5:15" ht="19.5" thickBot="1">
      <c r="G53" s="5">
        <v>11</v>
      </c>
      <c r="H53" s="134" t="s">
        <v>238</v>
      </c>
      <c r="I53" s="61" t="s">
        <v>55</v>
      </c>
      <c r="J53" s="4" t="s">
        <v>163</v>
      </c>
      <c r="K53" s="62">
        <v>6</v>
      </c>
      <c r="L53" s="57">
        <f t="shared" si="5"/>
        <v>6</v>
      </c>
      <c r="M53" s="1"/>
      <c r="N53" s="1"/>
    </row>
    <row r="54" spans="5:15" ht="19.5" thickBot="1">
      <c r="G54" s="127" t="s">
        <v>112</v>
      </c>
      <c r="H54" s="128"/>
      <c r="I54" s="129"/>
      <c r="J54" s="91"/>
      <c r="K54" s="6"/>
      <c r="L54" s="41"/>
      <c r="M54" s="1"/>
      <c r="N54" s="1"/>
    </row>
    <row r="55" spans="5:15" ht="19.5" thickBot="1">
      <c r="G55" s="5">
        <v>1</v>
      </c>
      <c r="H55" s="134" t="s">
        <v>239</v>
      </c>
      <c r="I55" s="73" t="s">
        <v>156</v>
      </c>
      <c r="J55" s="4" t="s">
        <v>169</v>
      </c>
      <c r="K55" s="74">
        <v>2</v>
      </c>
      <c r="L55" s="57">
        <f t="shared" si="5"/>
        <v>2</v>
      </c>
      <c r="M55" s="1"/>
      <c r="N55" s="1"/>
    </row>
    <row r="56" spans="5:15" ht="19.5" thickBot="1">
      <c r="G56" s="5">
        <v>2</v>
      </c>
      <c r="H56" s="4"/>
      <c r="I56" s="73"/>
      <c r="J56" s="73"/>
      <c r="K56" s="62"/>
      <c r="L56" s="57" t="str">
        <f t="shared" si="5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>
      <c r="E59" s="53"/>
      <c r="G59" s="127" t="s">
        <v>71</v>
      </c>
      <c r="H59" s="128"/>
      <c r="I59" s="129"/>
      <c r="J59" s="9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27" t="s">
        <v>111</v>
      </c>
      <c r="H60" s="128"/>
      <c r="I60" s="129"/>
      <c r="J60" s="91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>
      <c r="G72" s="127" t="s">
        <v>112</v>
      </c>
      <c r="H72" s="128"/>
      <c r="I72" s="129"/>
      <c r="J72" s="91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>
      <c r="G77" s="127" t="s">
        <v>72</v>
      </c>
      <c r="H77" s="128"/>
      <c r="I77" s="129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7" t="s">
        <v>111</v>
      </c>
      <c r="H78" s="128"/>
      <c r="I78" s="129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>
      <c r="E90" s="53"/>
      <c r="G90" s="127" t="s">
        <v>112</v>
      </c>
      <c r="H90" s="128"/>
      <c r="I90" s="129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>
      <c r="G95" s="127" t="s">
        <v>73</v>
      </c>
      <c r="H95" s="128"/>
      <c r="I95" s="129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7" t="s">
        <v>111</v>
      </c>
      <c r="H96" s="128"/>
      <c r="I96" s="129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>
      <c r="G108" s="127" t="s">
        <v>112</v>
      </c>
      <c r="H108" s="128"/>
      <c r="I108" s="129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>
      <c r="G113" s="130" t="s">
        <v>113</v>
      </c>
      <c r="H113" s="131"/>
      <c r="I113" s="132"/>
      <c r="J113" s="9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25" zoomScale="70" zoomScaleNormal="70" zoomScalePageLayoutView="85" workbookViewId="0">
      <selection activeCell="I15" sqref="I15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33" t="s">
        <v>114</v>
      </c>
      <c r="I2" s="133"/>
      <c r="J2" s="90"/>
    </row>
    <row r="3" spans="2:16" ht="87" customHeight="1">
      <c r="G3" s="125" t="s">
        <v>67</v>
      </c>
      <c r="H3" s="125" t="s">
        <v>107</v>
      </c>
      <c r="I3" s="125" t="s">
        <v>108</v>
      </c>
      <c r="J3" s="125" t="s">
        <v>161</v>
      </c>
      <c r="K3" s="125" t="s">
        <v>161</v>
      </c>
      <c r="L3" s="125" t="s">
        <v>161</v>
      </c>
      <c r="M3" s="125" t="s">
        <v>109</v>
      </c>
      <c r="N3" s="125" t="s">
        <v>68</v>
      </c>
    </row>
    <row r="4" spans="2:16" ht="9" customHeight="1" thickBot="1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6" ht="19.5" thickBot="1">
      <c r="G5" s="127" t="s">
        <v>115</v>
      </c>
      <c r="H5" s="128"/>
      <c r="I5" s="129"/>
      <c r="J5" s="91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7" t="s">
        <v>111</v>
      </c>
      <c r="H6" s="128"/>
      <c r="I6" s="129"/>
      <c r="J6" s="91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2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6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6"/>
      <c r="K9" s="62">
        <v>4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2"/>
      <c r="K10" s="60"/>
      <c r="L10" s="57" t="str">
        <f t="shared" si="0"/>
        <v/>
      </c>
      <c r="M10" s="1"/>
      <c r="N10" s="1"/>
    </row>
    <row r="11" spans="2:16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6"/>
      <c r="K11" s="62"/>
      <c r="L11" s="57" t="str">
        <f t="shared" si="0"/>
        <v/>
      </c>
      <c r="M11" s="1"/>
      <c r="N11" s="1"/>
    </row>
    <row r="12" spans="2:16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6"/>
      <c r="K12" s="62"/>
      <c r="L12" s="57" t="str">
        <f t="shared" si="0"/>
        <v/>
      </c>
      <c r="M12" s="1"/>
      <c r="N12" s="1"/>
    </row>
    <row r="13" spans="2:16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7" t="s">
        <v>112</v>
      </c>
      <c r="H18" s="128"/>
      <c r="I18" s="129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7" t="s">
        <v>69</v>
      </c>
      <c r="H23" s="128"/>
      <c r="I23" s="129"/>
      <c r="J23" s="91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>
      <c r="G24" s="127" t="s">
        <v>111</v>
      </c>
      <c r="H24" s="128"/>
      <c r="I24" s="129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6"/>
      <c r="K25" s="62">
        <v>6</v>
      </c>
      <c r="L25" s="57">
        <f>IF(K25=0,"",VALUE(LEFT(K25,1)))</f>
        <v>6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6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126</v>
      </c>
      <c r="J27" s="96"/>
      <c r="K27" s="62">
        <v>4</v>
      </c>
      <c r="L27" s="57">
        <f t="shared" si="3"/>
        <v>4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61" t="s">
        <v>127</v>
      </c>
      <c r="J28" s="96"/>
      <c r="K28" s="62">
        <v>4</v>
      </c>
      <c r="L28" s="57">
        <f t="shared" si="3"/>
        <v>4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59" t="s">
        <v>13</v>
      </c>
      <c r="J29" s="92"/>
      <c r="K29" s="60">
        <v>2</v>
      </c>
      <c r="L29" s="57">
        <f t="shared" si="3"/>
        <v>2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61" t="s">
        <v>14</v>
      </c>
      <c r="J30" s="96"/>
      <c r="K30" s="62">
        <v>1</v>
      </c>
      <c r="L30" s="57">
        <f t="shared" si="3"/>
        <v>1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61" t="s">
        <v>118</v>
      </c>
      <c r="J31" s="96"/>
      <c r="K31" s="62">
        <v>1</v>
      </c>
      <c r="L31" s="57">
        <f t="shared" si="3"/>
        <v>1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27" t="s">
        <v>112</v>
      </c>
      <c r="H36" s="128"/>
      <c r="I36" s="129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27" t="s">
        <v>70</v>
      </c>
      <c r="H41" s="128"/>
      <c r="I41" s="129"/>
      <c r="J41" s="91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>
      <c r="E42" s="53"/>
      <c r="G42" s="127" t="s">
        <v>111</v>
      </c>
      <c r="H42" s="128"/>
      <c r="I42" s="129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61" t="s">
        <v>128</v>
      </c>
      <c r="J43" s="96"/>
      <c r="K43" s="62">
        <v>7</v>
      </c>
      <c r="L43" s="57">
        <f>IF(K43=0,"",VALUE(LEFT(K43,1)))</f>
        <v>7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6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>
      <c r="E45" s="53"/>
      <c r="G45" s="5">
        <v>3</v>
      </c>
      <c r="H45" s="4" t="str">
        <f t="shared" si="5"/>
        <v/>
      </c>
      <c r="I45" s="61" t="s">
        <v>130</v>
      </c>
      <c r="J45" s="96"/>
      <c r="K45" s="62">
        <v>4</v>
      </c>
      <c r="L45" s="57">
        <f t="shared" si="6"/>
        <v>4</v>
      </c>
      <c r="M45" s="1"/>
      <c r="N45" s="1"/>
    </row>
    <row r="46" spans="5:15" ht="19.5" thickBot="1">
      <c r="G46" s="5">
        <v>4</v>
      </c>
      <c r="H46" s="4" t="str">
        <f t="shared" si="5"/>
        <v/>
      </c>
      <c r="I46" s="61" t="s">
        <v>131</v>
      </c>
      <c r="J46" s="96"/>
      <c r="K46" s="62">
        <v>4</v>
      </c>
      <c r="L46" s="57">
        <f t="shared" si="6"/>
        <v>4</v>
      </c>
      <c r="M46" s="1"/>
      <c r="N46" s="1"/>
    </row>
    <row r="47" spans="5:15" ht="19.5" thickBot="1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27" t="s">
        <v>112</v>
      </c>
      <c r="H54" s="128"/>
      <c r="I54" s="129"/>
      <c r="J54" s="91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27" t="s">
        <v>71</v>
      </c>
      <c r="H59" s="128"/>
      <c r="I59" s="129"/>
      <c r="J59" s="91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>
      <c r="G60" s="127" t="s">
        <v>111</v>
      </c>
      <c r="H60" s="128"/>
      <c r="I60" s="129"/>
      <c r="J60" s="91"/>
      <c r="K60" s="6"/>
      <c r="L60" s="41"/>
      <c r="M60" s="1"/>
      <c r="N60" s="1"/>
    </row>
    <row r="61" spans="5:15" ht="19.5" thickBot="1">
      <c r="G61" s="5">
        <v>1</v>
      </c>
      <c r="H61" s="4" t="str">
        <f>CONCATENATE(B61,C61,D61,E61,F61)</f>
        <v/>
      </c>
      <c r="I61" s="61" t="s">
        <v>132</v>
      </c>
      <c r="J61" s="96"/>
      <c r="K61" s="62">
        <v>7</v>
      </c>
      <c r="L61" s="57">
        <f>IF(K61=0,"",VALUE(LEFT(K61,1)))</f>
        <v>7</v>
      </c>
      <c r="M61" s="41"/>
      <c r="N61" s="41"/>
    </row>
    <row r="62" spans="5:15" ht="19.5" thickBot="1">
      <c r="G62" s="5">
        <v>2</v>
      </c>
      <c r="H62" s="4" t="str">
        <f t="shared" ref="H62:H69" si="8">CONCATENATE(B62,C62,D62,E62,F62)</f>
        <v/>
      </c>
      <c r="I62" s="61" t="s">
        <v>133</v>
      </c>
      <c r="J62" s="96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>
      <c r="G63" s="5">
        <v>3</v>
      </c>
      <c r="H63" s="4" t="str">
        <f t="shared" si="8"/>
        <v/>
      </c>
      <c r="I63" s="61" t="s">
        <v>134</v>
      </c>
      <c r="J63" s="96"/>
      <c r="K63" s="62">
        <v>4</v>
      </c>
      <c r="L63" s="57">
        <f t="shared" si="9"/>
        <v>4</v>
      </c>
      <c r="M63" s="1"/>
      <c r="N63" s="1"/>
    </row>
    <row r="64" spans="5:15" ht="19.5" thickBot="1">
      <c r="G64" s="5">
        <v>4</v>
      </c>
      <c r="H64" s="4" t="str">
        <f t="shared" si="8"/>
        <v/>
      </c>
      <c r="I64" s="61" t="s">
        <v>135</v>
      </c>
      <c r="J64" s="96"/>
      <c r="K64" s="62">
        <v>4</v>
      </c>
      <c r="L64" s="57">
        <f t="shared" si="9"/>
        <v>4</v>
      </c>
      <c r="M64" s="1"/>
      <c r="N64" s="1"/>
    </row>
    <row r="65" spans="5:15" ht="19.5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>
      <c r="G72" s="127" t="s">
        <v>112</v>
      </c>
      <c r="H72" s="128"/>
      <c r="I72" s="129"/>
      <c r="J72" s="91"/>
      <c r="K72" s="6"/>
      <c r="L72" s="41"/>
      <c r="M72" s="1"/>
      <c r="N72" s="1"/>
    </row>
    <row r="73" spans="5:15" ht="19.5" thickBot="1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>
      <c r="G77" s="127" t="s">
        <v>72</v>
      </c>
      <c r="H77" s="128"/>
      <c r="I77" s="129"/>
      <c r="J77" s="91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>
      <c r="G78" s="127" t="s">
        <v>111</v>
      </c>
      <c r="H78" s="128"/>
      <c r="I78" s="129"/>
      <c r="J78" s="91"/>
      <c r="K78" s="6"/>
      <c r="L78" s="41"/>
      <c r="M78" s="1"/>
      <c r="N78" s="1"/>
    </row>
    <row r="79" spans="5:15" ht="19.5" thickBot="1">
      <c r="G79" s="5">
        <v>1</v>
      </c>
      <c r="H79" s="4" t="str">
        <f>CONCATENATE(B79,C79,D79,E79,F79)</f>
        <v/>
      </c>
      <c r="I79" s="61" t="s">
        <v>136</v>
      </c>
      <c r="J79" s="96"/>
      <c r="K79" s="62">
        <v>4</v>
      </c>
      <c r="L79" s="57">
        <f>IF(K79=0,"",VALUE(LEFT(K79,1)))</f>
        <v>4</v>
      </c>
      <c r="M79" s="41"/>
      <c r="N79" s="41"/>
    </row>
    <row r="80" spans="5:15" ht="19.5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>
      <c r="E90" s="53"/>
      <c r="G90" s="127" t="s">
        <v>112</v>
      </c>
      <c r="H90" s="128"/>
      <c r="I90" s="129"/>
      <c r="J90" s="91"/>
      <c r="K90" s="6"/>
      <c r="L90" s="41"/>
      <c r="M90" s="1"/>
      <c r="N90" s="1"/>
    </row>
    <row r="91" spans="5:15" ht="19.5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>
      <c r="G95" s="127" t="s">
        <v>73</v>
      </c>
      <c r="H95" s="128"/>
      <c r="I95" s="129"/>
      <c r="J95" s="91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>
      <c r="G96" s="127" t="s">
        <v>111</v>
      </c>
      <c r="H96" s="128"/>
      <c r="I96" s="129"/>
      <c r="J96" s="91"/>
      <c r="K96" s="6"/>
      <c r="L96" s="41"/>
      <c r="M96" s="1"/>
      <c r="N96" s="1"/>
    </row>
    <row r="97" spans="5:15" ht="19.5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>
      <c r="G106" s="5">
        <v>10</v>
      </c>
      <c r="H106" s="1"/>
      <c r="I106" s="59" t="s">
        <v>119</v>
      </c>
      <c r="J106" s="92"/>
      <c r="K106" s="60">
        <v>1</v>
      </c>
      <c r="L106" s="57">
        <f t="shared" si="15"/>
        <v>1</v>
      </c>
      <c r="M106" s="1"/>
      <c r="N106" s="1"/>
    </row>
    <row r="107" spans="5:15" ht="19.5" thickBot="1">
      <c r="G107" s="5">
        <v>11</v>
      </c>
      <c r="H107" s="1"/>
      <c r="I107" s="61" t="s">
        <v>55</v>
      </c>
      <c r="J107" s="96"/>
      <c r="K107" s="62">
        <v>6</v>
      </c>
      <c r="L107" s="57">
        <f t="shared" si="15"/>
        <v>6</v>
      </c>
      <c r="M107" s="1"/>
      <c r="N107" s="1"/>
    </row>
    <row r="108" spans="5:15" ht="19.5" thickBot="1">
      <c r="G108" s="127" t="s">
        <v>112</v>
      </c>
      <c r="H108" s="128"/>
      <c r="I108" s="129"/>
      <c r="J108" s="91"/>
      <c r="K108" s="6"/>
      <c r="L108" s="41"/>
      <c r="M108" s="1"/>
      <c r="N108" s="1"/>
    </row>
    <row r="109" spans="5:15" ht="19.5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30" t="s">
        <v>113</v>
      </c>
      <c r="H113" s="131"/>
      <c r="I113" s="132"/>
      <c r="J113" s="9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2017-06-29T08:07:21Z</dcterms:modified>
</cp:coreProperties>
</file>